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39" i="1" l="1"/>
  <c r="J37" i="1"/>
  <c r="J27" i="1"/>
  <c r="L25" i="1"/>
  <c r="J25" i="1"/>
  <c r="E71" i="1"/>
  <c r="D71" i="1"/>
  <c r="E70" i="1"/>
  <c r="D70" i="1"/>
  <c r="D68" i="1"/>
  <c r="E68" i="1"/>
  <c r="D67" i="1"/>
  <c r="E67" i="1"/>
  <c r="E65" i="1"/>
  <c r="D65" i="1"/>
  <c r="J68" i="1"/>
  <c r="M68" i="1" s="1"/>
  <c r="N68" i="1" s="1"/>
  <c r="J66" i="1"/>
  <c r="L66" i="1" s="1"/>
  <c r="E64" i="1"/>
  <c r="D64" i="1"/>
  <c r="D63" i="1"/>
  <c r="E63" i="1"/>
  <c r="D61" i="1"/>
  <c r="E61" i="1"/>
  <c r="D59" i="1"/>
  <c r="E59" i="1"/>
  <c r="E58" i="1"/>
  <c r="D58" i="1"/>
  <c r="J55" i="1"/>
  <c r="M55" i="1" s="1"/>
  <c r="N55" i="1" s="1"/>
  <c r="J53" i="1"/>
  <c r="M53" i="1" s="1"/>
  <c r="N53" i="1" s="1"/>
  <c r="E56" i="1"/>
  <c r="D56" i="1"/>
  <c r="D55" i="1"/>
  <c r="E55" i="1"/>
  <c r="D52" i="1"/>
  <c r="E52" i="1"/>
  <c r="I66" i="1" l="1"/>
  <c r="L68" i="1"/>
  <c r="I68" i="1"/>
  <c r="M66" i="1"/>
  <c r="N66" i="1" s="1"/>
  <c r="L55" i="1"/>
  <c r="L53" i="1"/>
  <c r="E48" i="1"/>
  <c r="D48" i="1"/>
  <c r="E47" i="1"/>
  <c r="I55" i="1" s="1"/>
  <c r="D47" i="1"/>
  <c r="I53" i="1" s="1"/>
  <c r="M39" i="1"/>
  <c r="N39" i="1" s="1"/>
  <c r="L39" i="1"/>
  <c r="M37" i="1"/>
  <c r="N37" i="1" s="1"/>
  <c r="L37" i="1"/>
  <c r="M27" i="1"/>
  <c r="N27" i="1" s="1"/>
  <c r="L27" i="1"/>
  <c r="M25" i="1"/>
  <c r="N25" i="1" s="1"/>
  <c r="E46" i="1"/>
  <c r="D46" i="1"/>
  <c r="D45" i="1"/>
  <c r="E45" i="1"/>
  <c r="D44" i="1"/>
  <c r="E44" i="1"/>
  <c r="D42" i="1"/>
  <c r="E42" i="1"/>
  <c r="E41" i="1"/>
  <c r="D41" i="1"/>
  <c r="E40" i="1"/>
  <c r="D40" i="1"/>
  <c r="E38" i="1"/>
  <c r="D38" i="1"/>
  <c r="D35" i="1"/>
  <c r="E34" i="1"/>
  <c r="D34" i="1"/>
  <c r="E33" i="1"/>
  <c r="D33" i="1"/>
  <c r="D32" i="1"/>
  <c r="E32" i="1"/>
  <c r="D31" i="1"/>
  <c r="E31" i="1"/>
  <c r="D25" i="1"/>
  <c r="D26" i="1"/>
  <c r="D28" i="1"/>
  <c r="E28" i="1"/>
  <c r="E26" i="1"/>
  <c r="E25" i="1"/>
  <c r="D23" i="1"/>
  <c r="D22" i="1"/>
  <c r="D21" i="1"/>
  <c r="I27" i="1" l="1"/>
  <c r="I37" i="1"/>
  <c r="I39" i="1"/>
  <c r="I25" i="1"/>
  <c r="E75" i="1"/>
  <c r="C75" i="1"/>
  <c r="A75" i="1"/>
  <c r="D75" i="1"/>
</calcChain>
</file>

<file path=xl/sharedStrings.xml><?xml version="1.0" encoding="utf-8"?>
<sst xmlns="http://schemas.openxmlformats.org/spreadsheetml/2006/main" count="76" uniqueCount="35">
  <si>
    <t>Divergence H1 eurusd</t>
  </si>
  <si>
    <t>S/L</t>
  </si>
  <si>
    <t>trail</t>
  </si>
  <si>
    <t>date</t>
  </si>
  <si>
    <t>do not take if no wick</t>
  </si>
  <si>
    <t>normal</t>
  </si>
  <si>
    <t>nb of trade</t>
  </si>
  <si>
    <t>%win</t>
  </si>
  <si>
    <t>nb of win</t>
  </si>
  <si>
    <t>nb of loss</t>
  </si>
  <si>
    <t>% loss</t>
  </si>
  <si>
    <t>Column1</t>
  </si>
  <si>
    <t>Column2</t>
  </si>
  <si>
    <t>Column3</t>
  </si>
  <si>
    <t>setup used</t>
  </si>
  <si>
    <t>TP1</t>
  </si>
  <si>
    <t>TP1+2</t>
  </si>
  <si>
    <t>TP1+trail (next candle)</t>
  </si>
  <si>
    <t>Stop loss more or less stable all the time</t>
  </si>
  <si>
    <t>Broker at 5 decimal</t>
  </si>
  <si>
    <t>2 lots each time</t>
  </si>
  <si>
    <t>Ex: 200=0.00200</t>
  </si>
  <si>
    <t>if 1$=0.00001 so 0.00200=200$</t>
  </si>
  <si>
    <t>The first TP sometimes S/R or high previous candle</t>
  </si>
  <si>
    <t>TP1= 1 lot TP2=1 lot (did never move the S/L), Which could have cost less sometime</t>
  </si>
  <si>
    <t>If the trade was taken but not sure of tha S/L taken out (consider as loss, 2 lots in this case)</t>
  </si>
  <si>
    <t>Trail was following the next candle (every hour)</t>
  </si>
  <si>
    <t>if 1$=0.0001 so 0.00200=20$</t>
  </si>
  <si>
    <t>etc…</t>
  </si>
  <si>
    <t>Did backtest manually</t>
  </si>
  <si>
    <t>You might have done some trade differently but took RSI(7) on close,</t>
  </si>
  <si>
    <t>and candle on close aswell</t>
  </si>
  <si>
    <t>Work more or less the same with RSI and wick for candle</t>
  </si>
  <si>
    <t xml:space="preserve">ATTENTION DID NOT WAIT FOR CONFIRMATION CANDLE, </t>
  </si>
  <si>
    <t>WOULD HAVE PROBABLY GAIN LESS PIPS BUT LESS LOSS IN THE SAME 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</si>
</sst>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2" xfId="0" applyFill="1" applyBorder="1"/>
    <xf numFmtId="16" fontId="0" fillId="2" borderId="0" xfId="0" applyNumberFormat="1" applyFill="1"/>
    <xf numFmtId="0" fontId="0" fillId="2" borderId="0" xfId="0" applyFill="1"/>
    <xf numFmtId="0" fontId="0" fillId="3" borderId="2" xfId="0" applyFill="1" applyBorder="1"/>
    <xf numFmtId="16" fontId="0" fillId="3" borderId="0" xfId="0" applyNumberFormat="1" applyFill="1"/>
    <xf numFmtId="0" fontId="0" fillId="3" borderId="0" xfId="0" applyFill="1"/>
    <xf numFmtId="10" fontId="0" fillId="2" borderId="0" xfId="0" applyNumberFormat="1" applyFill="1"/>
    <xf numFmtId="10" fontId="0" fillId="3" borderId="0" xfId="0" applyNumberFormat="1" applyFill="1"/>
    <xf numFmtId="0" fontId="0" fillId="4" borderId="0" xfId="0" applyFill="1"/>
    <xf numFmtId="10" fontId="0" fillId="4" borderId="0" xfId="0" applyNumberFormat="1" applyFill="1"/>
    <xf numFmtId="0" fontId="0" fillId="4" borderId="2" xfId="0" applyFill="1" applyBorder="1"/>
    <xf numFmtId="16" fontId="0" fillId="4" borderId="0" xfId="0" applyNumberFormat="1" applyFill="1"/>
    <xf numFmtId="0" fontId="0" fillId="5" borderId="0" xfId="0" applyFill="1"/>
    <xf numFmtId="10" fontId="0" fillId="5" borderId="0" xfId="0" applyNumberFormat="1" applyFill="1"/>
    <xf numFmtId="0" fontId="0" fillId="5" borderId="2" xfId="0" applyFill="1" applyBorder="1"/>
    <xf numFmtId="16" fontId="0" fillId="5" borderId="0" xfId="0" applyNumberFormat="1" applyFill="1"/>
    <xf numFmtId="0" fontId="0" fillId="0" borderId="0" xfId="0" applyFill="1" applyBorder="1"/>
    <xf numFmtId="16" fontId="0" fillId="0" borderId="0" xfId="0" applyNumberFormat="1" applyFill="1" applyBorder="1"/>
    <xf numFmtId="0" fontId="0" fillId="0" borderId="0" xfId="0" applyBorder="1"/>
    <xf numFmtId="0" fontId="1" fillId="0" borderId="0" xfId="0" applyFont="1"/>
  </cellXfs>
  <cellStyles count="1">
    <cellStyle name="Normal" xfId="0" builtinId="0"/>
  </cellStyles>
  <dxfs count="2">
    <dxf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3:C112" totalsRowCount="1">
  <autoFilter ref="A3:C111"/>
  <tableColumns count="3">
    <tableColumn id="1" name="Column1" dataDxfId="1" totalsRowDxfId="0"/>
    <tableColumn id="7" name="Column2"/>
    <tableColumn id="8" name="Column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topLeftCell="A7" workbookViewId="0">
      <selection activeCell="H22" sqref="H22"/>
    </sheetView>
  </sheetViews>
  <sheetFormatPr defaultRowHeight="15" x14ac:dyDescent="0.25"/>
  <cols>
    <col min="1" max="1" width="11" style="2" customWidth="1"/>
    <col min="7" max="7" width="17.28515625" customWidth="1"/>
    <col min="11" max="11" width="10.28515625" customWidth="1"/>
  </cols>
  <sheetData>
    <row r="1" spans="1:13" x14ac:dyDescent="0.25">
      <c r="A1" s="1" t="s">
        <v>0</v>
      </c>
    </row>
    <row r="3" spans="1:13" x14ac:dyDescent="0.25">
      <c r="A3" s="21" t="s">
        <v>11</v>
      </c>
      <c r="B3" s="21" t="s">
        <v>12</v>
      </c>
      <c r="C3" s="21" t="s">
        <v>13</v>
      </c>
      <c r="D3" s="21"/>
    </row>
    <row r="4" spans="1:13" x14ac:dyDescent="0.25">
      <c r="A4" s="21"/>
      <c r="B4" s="21"/>
      <c r="C4" s="21"/>
      <c r="D4" s="21"/>
      <c r="F4" s="19"/>
      <c r="G4" s="19"/>
      <c r="H4" s="19"/>
      <c r="I4" s="19"/>
      <c r="J4" s="19"/>
      <c r="K4" s="20"/>
      <c r="L4" s="19"/>
      <c r="M4" s="19"/>
    </row>
    <row r="5" spans="1:13" x14ac:dyDescent="0.25">
      <c r="A5" s="21"/>
      <c r="B5" s="21"/>
      <c r="C5" s="21"/>
      <c r="D5" s="21"/>
      <c r="F5" s="19"/>
      <c r="G5" s="19"/>
      <c r="H5" s="19"/>
      <c r="I5" s="19"/>
      <c r="J5" s="19"/>
      <c r="K5" s="20"/>
      <c r="L5" s="19"/>
      <c r="M5" s="19"/>
    </row>
    <row r="6" spans="1:13" x14ac:dyDescent="0.25">
      <c r="A6" s="21"/>
      <c r="B6" s="21"/>
      <c r="C6" s="21"/>
      <c r="D6" s="21"/>
      <c r="F6" s="19"/>
      <c r="G6" s="19"/>
      <c r="H6" s="19"/>
      <c r="I6" s="19"/>
      <c r="J6" s="19"/>
      <c r="K6" s="20"/>
      <c r="L6" s="19"/>
      <c r="M6" s="19"/>
    </row>
    <row r="7" spans="1:13" x14ac:dyDescent="0.25">
      <c r="A7" s="21"/>
      <c r="B7" s="21"/>
      <c r="C7" s="21"/>
      <c r="D7" s="21"/>
      <c r="F7" s="19"/>
      <c r="G7" s="19"/>
      <c r="H7" s="19"/>
      <c r="I7" s="19" t="s">
        <v>29</v>
      </c>
      <c r="J7" s="19"/>
      <c r="K7" s="20"/>
      <c r="L7" s="19"/>
      <c r="M7" s="19"/>
    </row>
    <row r="8" spans="1:13" x14ac:dyDescent="0.25">
      <c r="A8" s="21"/>
      <c r="B8" s="21"/>
      <c r="C8" s="21"/>
      <c r="D8" s="21"/>
      <c r="F8" s="19"/>
      <c r="G8" s="19"/>
      <c r="H8" s="19"/>
      <c r="I8" s="19" t="s">
        <v>14</v>
      </c>
      <c r="J8" s="19"/>
      <c r="K8" s="20"/>
      <c r="L8" s="19"/>
      <c r="M8" s="19"/>
    </row>
    <row r="9" spans="1:13" x14ac:dyDescent="0.25">
      <c r="A9" s="21"/>
      <c r="B9" s="21"/>
      <c r="C9" s="21"/>
      <c r="D9" s="21" t="s">
        <v>21</v>
      </c>
      <c r="F9" s="19"/>
      <c r="G9" s="19"/>
      <c r="H9" s="19"/>
      <c r="I9" s="19" t="s">
        <v>18</v>
      </c>
      <c r="J9" s="19"/>
      <c r="K9" s="20"/>
      <c r="L9" s="19"/>
      <c r="M9" s="19"/>
    </row>
    <row r="10" spans="1:13" x14ac:dyDescent="0.25">
      <c r="A10" s="21"/>
      <c r="B10" s="21"/>
      <c r="C10" s="21"/>
      <c r="D10" s="21" t="s">
        <v>22</v>
      </c>
      <c r="F10" s="19"/>
      <c r="G10" s="19"/>
      <c r="H10" s="19"/>
      <c r="I10" s="19" t="s">
        <v>19</v>
      </c>
      <c r="J10" s="19"/>
      <c r="K10" s="20"/>
      <c r="L10" s="19"/>
      <c r="M10" s="19"/>
    </row>
    <row r="11" spans="1:13" x14ac:dyDescent="0.25">
      <c r="A11" s="21"/>
      <c r="B11" s="21"/>
      <c r="C11" s="21"/>
      <c r="D11" s="21" t="s">
        <v>27</v>
      </c>
      <c r="H11" s="19"/>
      <c r="I11" s="19" t="s">
        <v>23</v>
      </c>
      <c r="J11" s="19"/>
      <c r="K11" s="20"/>
      <c r="L11" s="19"/>
      <c r="M11" s="19"/>
    </row>
    <row r="12" spans="1:13" x14ac:dyDescent="0.25">
      <c r="A12" s="21"/>
      <c r="B12" s="21"/>
      <c r="C12" s="21"/>
      <c r="D12" s="19" t="s">
        <v>28</v>
      </c>
      <c r="H12" s="19"/>
      <c r="I12" s="19" t="s">
        <v>24</v>
      </c>
      <c r="J12" s="19"/>
      <c r="K12" s="20"/>
      <c r="L12" s="19"/>
      <c r="M12" s="19"/>
    </row>
    <row r="13" spans="1:13" x14ac:dyDescent="0.25">
      <c r="A13" s="21"/>
      <c r="B13" s="21"/>
      <c r="C13" s="21"/>
      <c r="I13" s="19" t="s">
        <v>25</v>
      </c>
      <c r="J13" s="19"/>
      <c r="K13" s="20"/>
      <c r="L13" s="19"/>
      <c r="M13" s="19"/>
    </row>
    <row r="14" spans="1:13" x14ac:dyDescent="0.25">
      <c r="A14" s="21"/>
      <c r="B14" s="21"/>
      <c r="C14" s="21"/>
      <c r="D14" s="21"/>
      <c r="H14" s="19"/>
      <c r="I14" s="19" t="s">
        <v>26</v>
      </c>
      <c r="J14" s="19"/>
      <c r="K14" s="20"/>
      <c r="L14" s="19"/>
      <c r="M14" s="19"/>
    </row>
    <row r="15" spans="1:13" x14ac:dyDescent="0.25">
      <c r="A15" s="21"/>
      <c r="B15" s="21"/>
      <c r="C15" s="21"/>
      <c r="D15" s="21"/>
      <c r="H15" s="19"/>
      <c r="I15" s="19" t="s">
        <v>20</v>
      </c>
      <c r="J15" s="19"/>
      <c r="K15" s="20"/>
      <c r="L15" s="19"/>
      <c r="M15" s="19"/>
    </row>
    <row r="16" spans="1:13" x14ac:dyDescent="0.25">
      <c r="A16" s="21"/>
      <c r="B16" s="21"/>
      <c r="C16" s="21"/>
      <c r="D16" s="21"/>
      <c r="H16" s="19"/>
      <c r="I16" s="19" t="s">
        <v>30</v>
      </c>
      <c r="J16" s="19"/>
      <c r="K16" s="20"/>
      <c r="L16" s="19"/>
      <c r="M16" s="19"/>
    </row>
    <row r="17" spans="1:14" x14ac:dyDescent="0.25">
      <c r="A17" s="21"/>
      <c r="B17" s="21"/>
      <c r="C17" s="21"/>
      <c r="D17" s="21"/>
      <c r="F17" s="19"/>
      <c r="H17" s="19"/>
      <c r="I17" s="19" t="s">
        <v>31</v>
      </c>
      <c r="J17" s="19"/>
      <c r="K17" s="20"/>
      <c r="L17" s="19"/>
      <c r="M17" s="19"/>
    </row>
    <row r="18" spans="1:14" x14ac:dyDescent="0.25">
      <c r="A18" s="21"/>
      <c r="B18" s="21"/>
      <c r="C18" s="21"/>
      <c r="D18" s="21"/>
      <c r="F18" s="19"/>
      <c r="H18" s="19"/>
      <c r="I18" t="s">
        <v>32</v>
      </c>
      <c r="J18" s="19"/>
      <c r="K18" s="20"/>
      <c r="L18" s="19"/>
      <c r="M18" s="19"/>
    </row>
    <row r="19" spans="1:14" x14ac:dyDescent="0.25">
      <c r="A19" s="21"/>
      <c r="B19" s="21"/>
      <c r="C19" s="21"/>
      <c r="D19" s="21"/>
      <c r="F19" s="19"/>
      <c r="G19" s="19"/>
      <c r="H19" s="19"/>
      <c r="I19" t="s">
        <v>33</v>
      </c>
      <c r="J19" s="19"/>
      <c r="K19" s="20"/>
      <c r="L19" s="19"/>
      <c r="M19" s="19"/>
    </row>
    <row r="20" spans="1:14" x14ac:dyDescent="0.25">
      <c r="A20" s="19" t="s">
        <v>1</v>
      </c>
      <c r="B20" s="20" t="s">
        <v>3</v>
      </c>
      <c r="C20" s="19" t="s">
        <v>15</v>
      </c>
      <c r="D20" s="19" t="s">
        <v>16</v>
      </c>
      <c r="E20" t="s">
        <v>17</v>
      </c>
      <c r="I20" s="22" t="s">
        <v>34</v>
      </c>
    </row>
    <row r="21" spans="1:14" x14ac:dyDescent="0.25">
      <c r="A21" s="3">
        <v>150</v>
      </c>
      <c r="B21" s="4">
        <v>40913</v>
      </c>
      <c r="C21" s="5">
        <v>200</v>
      </c>
      <c r="D21" s="5">
        <f>200+354</f>
        <v>554</v>
      </c>
      <c r="E21" s="5">
        <v>554</v>
      </c>
      <c r="F21" s="5">
        <v>1</v>
      </c>
    </row>
    <row r="22" spans="1:14" x14ac:dyDescent="0.25">
      <c r="A22" s="3">
        <v>100</v>
      </c>
      <c r="B22" s="4">
        <v>40914</v>
      </c>
      <c r="C22" s="5">
        <v>219</v>
      </c>
      <c r="D22" s="5">
        <f>219-100</f>
        <v>119</v>
      </c>
      <c r="E22" s="5">
        <v>219</v>
      </c>
      <c r="F22" s="5">
        <v>1</v>
      </c>
    </row>
    <row r="23" spans="1:14" x14ac:dyDescent="0.25">
      <c r="A23" s="3">
        <v>100</v>
      </c>
      <c r="B23" s="4">
        <v>40914</v>
      </c>
      <c r="C23" s="5">
        <v>-200</v>
      </c>
      <c r="D23" s="5">
        <f>-200</f>
        <v>-200</v>
      </c>
      <c r="E23" s="5">
        <v>-200</v>
      </c>
      <c r="F23" s="5">
        <v>1</v>
      </c>
    </row>
    <row r="24" spans="1:14" x14ac:dyDescent="0.25">
      <c r="A24" s="3">
        <v>-100</v>
      </c>
      <c r="B24" s="4">
        <v>40919</v>
      </c>
      <c r="C24" s="5">
        <v>-200</v>
      </c>
      <c r="D24" s="5">
        <v>-200</v>
      </c>
      <c r="E24" s="5">
        <v>-200</v>
      </c>
      <c r="F24" s="5">
        <v>1</v>
      </c>
      <c r="I24" s="5" t="s">
        <v>5</v>
      </c>
      <c r="J24" s="5" t="s">
        <v>6</v>
      </c>
      <c r="K24" s="5" t="s">
        <v>8</v>
      </c>
      <c r="L24" s="5" t="s">
        <v>7</v>
      </c>
      <c r="M24" s="5" t="s">
        <v>9</v>
      </c>
      <c r="N24" s="5" t="s">
        <v>10</v>
      </c>
    </row>
    <row r="25" spans="1:14" x14ac:dyDescent="0.25">
      <c r="A25" s="3">
        <v>100</v>
      </c>
      <c r="B25" s="4">
        <v>40921</v>
      </c>
      <c r="C25" s="5">
        <v>364</v>
      </c>
      <c r="D25" s="5">
        <f>450+(364*2)</f>
        <v>1178</v>
      </c>
      <c r="E25" s="5">
        <f>Table1[[#This Row],[Column3]]+1730</f>
        <v>2094</v>
      </c>
      <c r="F25" s="5">
        <v>1</v>
      </c>
      <c r="I25" s="5">
        <f>SUM(D21:D32)</f>
        <v>3094</v>
      </c>
      <c r="J25" s="5">
        <f>SUM(F21:F32)</f>
        <v>12</v>
      </c>
      <c r="K25" s="5">
        <v>7</v>
      </c>
      <c r="L25" s="9">
        <f>(K25/J25)</f>
        <v>0.58333333333333337</v>
      </c>
      <c r="M25" s="5">
        <f>J25-K25</f>
        <v>5</v>
      </c>
      <c r="N25" s="9">
        <f>(M25/J25)</f>
        <v>0.41666666666666669</v>
      </c>
    </row>
    <row r="26" spans="1:14" x14ac:dyDescent="0.25">
      <c r="A26" s="3">
        <v>150</v>
      </c>
      <c r="B26" s="4">
        <v>40926</v>
      </c>
      <c r="C26" s="5">
        <v>288</v>
      </c>
      <c r="D26" s="5">
        <f>277+(288*2)</f>
        <v>853</v>
      </c>
      <c r="E26" s="5">
        <f>285-55</f>
        <v>230</v>
      </c>
      <c r="F26" s="5">
        <v>1</v>
      </c>
      <c r="I26" s="5" t="s">
        <v>2</v>
      </c>
      <c r="J26" s="5" t="s">
        <v>6</v>
      </c>
      <c r="K26" s="5" t="s">
        <v>8</v>
      </c>
      <c r="L26" s="5" t="s">
        <v>7</v>
      </c>
      <c r="M26" s="5" t="s">
        <v>9</v>
      </c>
      <c r="N26" s="5" t="s">
        <v>10</v>
      </c>
    </row>
    <row r="27" spans="1:14" x14ac:dyDescent="0.25">
      <c r="A27" s="3">
        <v>100</v>
      </c>
      <c r="B27" s="4">
        <v>40927</v>
      </c>
      <c r="C27" s="5">
        <v>-200</v>
      </c>
      <c r="D27" s="5">
        <v>-200</v>
      </c>
      <c r="E27" s="5">
        <v>-200</v>
      </c>
      <c r="F27" s="5">
        <v>1</v>
      </c>
      <c r="I27" s="5">
        <f>SUM(E21:E32)</f>
        <v>3234</v>
      </c>
      <c r="J27" s="5">
        <f>SUM(F21:F32)</f>
        <v>12</v>
      </c>
      <c r="K27" s="5">
        <v>7</v>
      </c>
      <c r="L27" s="9">
        <f>(K27/J27)</f>
        <v>0.58333333333333337</v>
      </c>
      <c r="M27" s="5">
        <f>J27-K27</f>
        <v>5</v>
      </c>
      <c r="N27" s="9">
        <f>(M27/J27)</f>
        <v>0.41666666666666669</v>
      </c>
    </row>
    <row r="28" spans="1:14" x14ac:dyDescent="0.25">
      <c r="A28" s="3">
        <v>150</v>
      </c>
      <c r="B28" s="4">
        <v>40932</v>
      </c>
      <c r="C28" s="5">
        <v>200</v>
      </c>
      <c r="D28" s="5">
        <f>470+200</f>
        <v>670</v>
      </c>
      <c r="E28" s="5">
        <f>476+200</f>
        <v>676</v>
      </c>
      <c r="F28" s="5">
        <v>1</v>
      </c>
    </row>
    <row r="29" spans="1:14" x14ac:dyDescent="0.25">
      <c r="A29" s="3">
        <v>150</v>
      </c>
      <c r="B29" s="4">
        <v>40932</v>
      </c>
      <c r="C29" s="5">
        <v>-300</v>
      </c>
      <c r="D29" s="5">
        <v>-300</v>
      </c>
      <c r="E29" s="5">
        <v>-300</v>
      </c>
      <c r="F29" s="5">
        <v>1</v>
      </c>
    </row>
    <row r="30" spans="1:14" x14ac:dyDescent="0.25">
      <c r="A30" s="3">
        <v>150</v>
      </c>
      <c r="B30" s="4">
        <v>40935</v>
      </c>
      <c r="C30" s="5">
        <v>-300</v>
      </c>
      <c r="D30" s="5">
        <v>-300</v>
      </c>
      <c r="E30" s="5">
        <v>-300</v>
      </c>
      <c r="F30" s="5">
        <v>1</v>
      </c>
    </row>
    <row r="31" spans="1:14" x14ac:dyDescent="0.25">
      <c r="A31" s="3">
        <v>100</v>
      </c>
      <c r="B31" s="4">
        <v>40935</v>
      </c>
      <c r="C31" s="5">
        <v>244</v>
      </c>
      <c r="D31" s="5">
        <f>Table1[[#This Row],[Column3]]+586</f>
        <v>830</v>
      </c>
      <c r="E31" s="5">
        <f>Table1[[#This Row],[Column3]]+279</f>
        <v>523</v>
      </c>
      <c r="F31" s="5">
        <v>1</v>
      </c>
    </row>
    <row r="32" spans="1:14" x14ac:dyDescent="0.25">
      <c r="A32" s="3">
        <v>150</v>
      </c>
      <c r="B32" s="4">
        <v>40939</v>
      </c>
      <c r="C32" s="5">
        <v>240</v>
      </c>
      <c r="D32" s="5">
        <f>Table1[[#This Row],[Column3]]-150</f>
        <v>90</v>
      </c>
      <c r="E32" s="5">
        <f>Table1[[#This Row],[Column3]]-102</f>
        <v>138</v>
      </c>
      <c r="F32" s="5">
        <v>1</v>
      </c>
    </row>
    <row r="33" spans="1:14" x14ac:dyDescent="0.25">
      <c r="A33" s="6">
        <v>150</v>
      </c>
      <c r="B33" s="7">
        <v>40940</v>
      </c>
      <c r="C33" s="8">
        <v>168</v>
      </c>
      <c r="D33" s="8">
        <f>501+168</f>
        <v>669</v>
      </c>
      <c r="E33" s="8">
        <f>365+Table1[[#This Row],[Column3]]</f>
        <v>533</v>
      </c>
      <c r="F33" s="8">
        <v>1</v>
      </c>
    </row>
    <row r="34" spans="1:14" x14ac:dyDescent="0.25">
      <c r="A34" s="6">
        <v>150</v>
      </c>
      <c r="B34" s="7">
        <v>40942</v>
      </c>
      <c r="C34" s="8">
        <v>158</v>
      </c>
      <c r="D34" s="8">
        <f>285+158</f>
        <v>443</v>
      </c>
      <c r="E34" s="8">
        <f>158+92</f>
        <v>250</v>
      </c>
      <c r="F34" s="8">
        <v>1</v>
      </c>
    </row>
    <row r="35" spans="1:14" x14ac:dyDescent="0.25">
      <c r="A35" s="6">
        <v>150</v>
      </c>
      <c r="B35" s="7">
        <v>40946</v>
      </c>
      <c r="C35" s="8">
        <v>259</v>
      </c>
      <c r="D35" s="8">
        <f>325+259</f>
        <v>584</v>
      </c>
      <c r="E35" s="8">
        <v>259</v>
      </c>
      <c r="F35" s="8">
        <v>1</v>
      </c>
    </row>
    <row r="36" spans="1:14" x14ac:dyDescent="0.25">
      <c r="A36" s="6">
        <v>100</v>
      </c>
      <c r="B36" s="7">
        <v>40947</v>
      </c>
      <c r="C36" s="8">
        <v>-200</v>
      </c>
      <c r="D36" s="8">
        <v>-200</v>
      </c>
      <c r="E36" s="8">
        <v>-200</v>
      </c>
      <c r="F36" s="8">
        <v>1</v>
      </c>
      <c r="I36" s="8" t="s">
        <v>5</v>
      </c>
      <c r="J36" s="8" t="s">
        <v>6</v>
      </c>
      <c r="K36" s="8" t="s">
        <v>8</v>
      </c>
      <c r="L36" s="8" t="s">
        <v>7</v>
      </c>
      <c r="M36" s="8" t="s">
        <v>9</v>
      </c>
      <c r="N36" s="8" t="s">
        <v>10</v>
      </c>
    </row>
    <row r="37" spans="1:14" x14ac:dyDescent="0.25">
      <c r="A37" s="6">
        <v>150</v>
      </c>
      <c r="B37" s="7">
        <v>40947</v>
      </c>
      <c r="C37" s="8">
        <v>-300</v>
      </c>
      <c r="D37" s="8">
        <v>-300</v>
      </c>
      <c r="E37" s="8">
        <v>-300</v>
      </c>
      <c r="F37" s="8">
        <v>1</v>
      </c>
      <c r="I37" s="8">
        <f>SUM(D33:D46)</f>
        <v>3156</v>
      </c>
      <c r="J37" s="8">
        <f>SUM(F33:F46)</f>
        <v>14</v>
      </c>
      <c r="K37" s="8">
        <v>10</v>
      </c>
      <c r="L37" s="10">
        <f>(K37/J37)</f>
        <v>0.7142857142857143</v>
      </c>
      <c r="M37" s="8">
        <f>J37-K37</f>
        <v>4</v>
      </c>
      <c r="N37" s="10">
        <f>(M37/J37)</f>
        <v>0.2857142857142857</v>
      </c>
    </row>
    <row r="38" spans="1:14" x14ac:dyDescent="0.25">
      <c r="A38" s="6">
        <v>150</v>
      </c>
      <c r="B38" s="7">
        <v>40948</v>
      </c>
      <c r="C38" s="8">
        <v>250</v>
      </c>
      <c r="D38" s="8">
        <f>Table1[[#This Row],[Column3]]+386</f>
        <v>636</v>
      </c>
      <c r="E38" s="8">
        <f>250+471</f>
        <v>721</v>
      </c>
      <c r="F38" s="8">
        <v>1</v>
      </c>
      <c r="I38" s="8" t="s">
        <v>2</v>
      </c>
      <c r="J38" s="8" t="s">
        <v>6</v>
      </c>
      <c r="K38" s="8" t="s">
        <v>8</v>
      </c>
      <c r="L38" s="8" t="s">
        <v>7</v>
      </c>
      <c r="M38" s="8" t="s">
        <v>9</v>
      </c>
      <c r="N38" s="8" t="s">
        <v>10</v>
      </c>
    </row>
    <row r="39" spans="1:14" x14ac:dyDescent="0.25">
      <c r="A39" s="6">
        <v>150</v>
      </c>
      <c r="B39" s="7">
        <v>40952</v>
      </c>
      <c r="C39" s="8">
        <v>-300</v>
      </c>
      <c r="D39" s="8">
        <v>-300</v>
      </c>
      <c r="E39" s="8">
        <v>-300</v>
      </c>
      <c r="F39" s="8">
        <v>1</v>
      </c>
      <c r="I39" s="8">
        <f>SUM(E33:E46)</f>
        <v>2476</v>
      </c>
      <c r="J39" s="8">
        <f>J37</f>
        <v>14</v>
      </c>
      <c r="K39" s="8">
        <v>10</v>
      </c>
      <c r="L39" s="10">
        <f>(K39/J39)</f>
        <v>0.7142857142857143</v>
      </c>
      <c r="M39" s="8">
        <f>J39-K39</f>
        <v>4</v>
      </c>
      <c r="N39" s="10">
        <f>(M39/J39)</f>
        <v>0.2857142857142857</v>
      </c>
    </row>
    <row r="40" spans="1:14" x14ac:dyDescent="0.25">
      <c r="A40" s="6">
        <v>150</v>
      </c>
      <c r="B40" s="7">
        <v>40953</v>
      </c>
      <c r="C40" s="8">
        <v>178</v>
      </c>
      <c r="D40" s="8">
        <f>178-150</f>
        <v>28</v>
      </c>
      <c r="E40" s="8">
        <f>178-22</f>
        <v>156</v>
      </c>
      <c r="F40" s="8">
        <v>1</v>
      </c>
    </row>
    <row r="41" spans="1:14" x14ac:dyDescent="0.25">
      <c r="A41" s="6">
        <v>150</v>
      </c>
      <c r="B41" s="7">
        <v>40954</v>
      </c>
      <c r="C41" s="8">
        <v>190</v>
      </c>
      <c r="D41" s="8">
        <f>190-150</f>
        <v>40</v>
      </c>
      <c r="E41" s="8">
        <f>190-45</f>
        <v>145</v>
      </c>
      <c r="F41" s="8">
        <v>1</v>
      </c>
    </row>
    <row r="42" spans="1:14" x14ac:dyDescent="0.25">
      <c r="A42" s="6">
        <v>150</v>
      </c>
      <c r="B42" s="7">
        <v>40956</v>
      </c>
      <c r="C42" s="8">
        <v>215</v>
      </c>
      <c r="D42" s="8">
        <f>Table1[[#This Row],[Column3]]-150</f>
        <v>65</v>
      </c>
      <c r="E42" s="8">
        <f>Table1[[#This Row],[Column3]]+65</f>
        <v>280</v>
      </c>
      <c r="F42" s="8">
        <v>1</v>
      </c>
    </row>
    <row r="43" spans="1:14" x14ac:dyDescent="0.25">
      <c r="A43" s="6">
        <v>100</v>
      </c>
      <c r="B43" s="7">
        <v>40959</v>
      </c>
      <c r="C43" s="8">
        <v>-200</v>
      </c>
      <c r="D43" s="8">
        <v>-200</v>
      </c>
      <c r="E43" s="8">
        <v>-200</v>
      </c>
      <c r="F43" s="8">
        <v>1</v>
      </c>
      <c r="G43" t="s">
        <v>4</v>
      </c>
    </row>
    <row r="44" spans="1:14" x14ac:dyDescent="0.25">
      <c r="A44" s="6">
        <v>150</v>
      </c>
      <c r="B44" s="7">
        <v>40960</v>
      </c>
      <c r="C44" s="8">
        <v>307</v>
      </c>
      <c r="D44" s="8">
        <f>550+307</f>
        <v>857</v>
      </c>
      <c r="E44" s="8">
        <f>307-17</f>
        <v>290</v>
      </c>
      <c r="F44" s="8">
        <v>1</v>
      </c>
    </row>
    <row r="45" spans="1:14" x14ac:dyDescent="0.25">
      <c r="A45" s="6">
        <v>150</v>
      </c>
      <c r="B45" s="7">
        <v>40962</v>
      </c>
      <c r="C45" s="8">
        <v>334</v>
      </c>
      <c r="D45" s="8">
        <f>Table1[[#This Row],[Column3]]-150</f>
        <v>184</v>
      </c>
      <c r="E45" s="8">
        <f>238+334</f>
        <v>572</v>
      </c>
      <c r="F45" s="8">
        <v>1</v>
      </c>
    </row>
    <row r="46" spans="1:14" x14ac:dyDescent="0.25">
      <c r="A46" s="6">
        <v>150</v>
      </c>
      <c r="B46" s="7">
        <v>40968</v>
      </c>
      <c r="C46" s="8">
        <v>200</v>
      </c>
      <c r="D46" s="8">
        <f>450+Table1[[#This Row],[Column3]]</f>
        <v>650</v>
      </c>
      <c r="E46" s="8">
        <f>200+70</f>
        <v>270</v>
      </c>
      <c r="F46" s="8">
        <v>1</v>
      </c>
    </row>
    <row r="47" spans="1:14" x14ac:dyDescent="0.25">
      <c r="A47" s="13">
        <v>150</v>
      </c>
      <c r="B47" s="14">
        <v>40969</v>
      </c>
      <c r="C47" s="11">
        <v>158</v>
      </c>
      <c r="D47" s="11">
        <f>Table1[[#This Row],[Column3]]-150</f>
        <v>8</v>
      </c>
      <c r="E47" s="11">
        <f>158+70</f>
        <v>228</v>
      </c>
      <c r="F47" s="11">
        <v>1</v>
      </c>
    </row>
    <row r="48" spans="1:14" x14ac:dyDescent="0.25">
      <c r="A48" s="13">
        <v>150</v>
      </c>
      <c r="B48" s="14">
        <v>40969</v>
      </c>
      <c r="C48" s="11">
        <v>278</v>
      </c>
      <c r="D48" s="11">
        <f>415+Table1[[#This Row],[Column3]]</f>
        <v>693</v>
      </c>
      <c r="E48" s="11">
        <f>278+236</f>
        <v>514</v>
      </c>
      <c r="F48" s="11">
        <v>1</v>
      </c>
    </row>
    <row r="49" spans="1:14" x14ac:dyDescent="0.25">
      <c r="A49" s="13">
        <v>100</v>
      </c>
      <c r="B49" s="14">
        <v>40970</v>
      </c>
      <c r="C49" s="11">
        <v>-200</v>
      </c>
      <c r="D49" s="11">
        <v>-200</v>
      </c>
      <c r="E49" s="11">
        <v>-200</v>
      </c>
      <c r="F49" s="11">
        <v>1</v>
      </c>
    </row>
    <row r="50" spans="1:14" x14ac:dyDescent="0.25">
      <c r="A50" s="13">
        <v>150</v>
      </c>
      <c r="B50" s="14">
        <v>40974</v>
      </c>
      <c r="C50" s="11">
        <v>-300</v>
      </c>
      <c r="D50" s="11">
        <v>-300</v>
      </c>
      <c r="E50" s="11">
        <v>-300</v>
      </c>
      <c r="F50" s="11">
        <v>1</v>
      </c>
    </row>
    <row r="51" spans="1:14" x14ac:dyDescent="0.25">
      <c r="A51" s="13">
        <v>150</v>
      </c>
      <c r="B51" s="14">
        <v>40976</v>
      </c>
      <c r="C51" s="11">
        <v>-300</v>
      </c>
      <c r="D51" s="11">
        <v>-300</v>
      </c>
      <c r="E51" s="11">
        <v>-300</v>
      </c>
      <c r="F51" s="11">
        <v>1</v>
      </c>
    </row>
    <row r="52" spans="1:14" x14ac:dyDescent="0.25">
      <c r="A52" s="13">
        <v>150</v>
      </c>
      <c r="B52" s="14">
        <v>40981</v>
      </c>
      <c r="C52" s="11">
        <v>363</v>
      </c>
      <c r="D52" s="11">
        <f>363-150</f>
        <v>213</v>
      </c>
      <c r="E52" s="11">
        <f>436+Table1[[#This Row],[Column3]]</f>
        <v>799</v>
      </c>
      <c r="F52" s="11">
        <v>1</v>
      </c>
      <c r="I52" s="11" t="s">
        <v>5</v>
      </c>
      <c r="J52" s="11" t="s">
        <v>6</v>
      </c>
      <c r="K52" s="11" t="s">
        <v>8</v>
      </c>
      <c r="L52" s="11" t="s">
        <v>7</v>
      </c>
      <c r="M52" s="11" t="s">
        <v>9</v>
      </c>
      <c r="N52" s="11" t="s">
        <v>10</v>
      </c>
    </row>
    <row r="53" spans="1:14" x14ac:dyDescent="0.25">
      <c r="A53" s="13">
        <v>150</v>
      </c>
      <c r="B53" s="14">
        <v>40982</v>
      </c>
      <c r="C53" s="11">
        <v>-300</v>
      </c>
      <c r="D53" s="11">
        <v>-300</v>
      </c>
      <c r="E53" s="11">
        <v>-300</v>
      </c>
      <c r="F53" s="11">
        <v>1</v>
      </c>
      <c r="I53" s="11">
        <f>SUM(D47:D60)</f>
        <v>1759</v>
      </c>
      <c r="J53" s="11">
        <f>SUM(F47:F60)</f>
        <v>14</v>
      </c>
      <c r="K53" s="11">
        <v>7</v>
      </c>
      <c r="L53" s="12">
        <f>(K53/J53)</f>
        <v>0.5</v>
      </c>
      <c r="M53" s="11">
        <f>J53-K53</f>
        <v>7</v>
      </c>
      <c r="N53" s="12">
        <f>(M53/J53)</f>
        <v>0.5</v>
      </c>
    </row>
    <row r="54" spans="1:14" x14ac:dyDescent="0.25">
      <c r="A54" s="13">
        <v>150</v>
      </c>
      <c r="B54" s="14">
        <v>40984</v>
      </c>
      <c r="C54" s="11">
        <v>-300</v>
      </c>
      <c r="D54" s="11">
        <v>-300</v>
      </c>
      <c r="E54" s="11">
        <v>-300</v>
      </c>
      <c r="F54" s="11">
        <v>1</v>
      </c>
      <c r="I54" s="11" t="s">
        <v>2</v>
      </c>
      <c r="J54" s="11" t="s">
        <v>6</v>
      </c>
      <c r="K54" s="11" t="s">
        <v>8</v>
      </c>
      <c r="L54" s="11" t="s">
        <v>7</v>
      </c>
      <c r="M54" s="11" t="s">
        <v>9</v>
      </c>
      <c r="N54" s="11" t="s">
        <v>10</v>
      </c>
    </row>
    <row r="55" spans="1:14" x14ac:dyDescent="0.25">
      <c r="A55" s="13">
        <v>150</v>
      </c>
      <c r="B55" s="14">
        <v>40987</v>
      </c>
      <c r="C55" s="11">
        <v>289</v>
      </c>
      <c r="D55" s="11">
        <f>289-150</f>
        <v>139</v>
      </c>
      <c r="E55" s="11">
        <f>125+289</f>
        <v>414</v>
      </c>
      <c r="F55" s="11">
        <v>1</v>
      </c>
      <c r="I55" s="11">
        <f>SUM(E47:E60)</f>
        <v>1719</v>
      </c>
      <c r="J55" s="11">
        <f>SUM(F47:F60)</f>
        <v>14</v>
      </c>
      <c r="K55" s="11">
        <v>7</v>
      </c>
      <c r="L55" s="12">
        <f>(K55/J55)</f>
        <v>0.5</v>
      </c>
      <c r="M55" s="11">
        <f>J55-K55</f>
        <v>7</v>
      </c>
      <c r="N55" s="12">
        <f>(M55/J55)</f>
        <v>0.5</v>
      </c>
    </row>
    <row r="56" spans="1:14" x14ac:dyDescent="0.25">
      <c r="A56" s="13">
        <v>150</v>
      </c>
      <c r="B56" s="14">
        <v>40987</v>
      </c>
      <c r="C56" s="11">
        <v>250</v>
      </c>
      <c r="D56" s="11">
        <f>420+250</f>
        <v>670</v>
      </c>
      <c r="E56" s="11">
        <f>250+158</f>
        <v>408</v>
      </c>
      <c r="F56" s="11">
        <v>1</v>
      </c>
    </row>
    <row r="57" spans="1:14" x14ac:dyDescent="0.25">
      <c r="A57" s="13">
        <v>150</v>
      </c>
      <c r="B57" s="14">
        <v>40989</v>
      </c>
      <c r="C57" s="11">
        <v>-300</v>
      </c>
      <c r="D57" s="11">
        <v>-300</v>
      </c>
      <c r="E57" s="11">
        <v>-300</v>
      </c>
      <c r="F57" s="11">
        <v>1</v>
      </c>
    </row>
    <row r="58" spans="1:14" x14ac:dyDescent="0.25">
      <c r="A58" s="13">
        <v>150</v>
      </c>
      <c r="B58" s="14">
        <v>40990</v>
      </c>
      <c r="C58" s="11">
        <v>270</v>
      </c>
      <c r="D58" s="11">
        <f>925+270</f>
        <v>1195</v>
      </c>
      <c r="E58" s="11">
        <f>270+725</f>
        <v>995</v>
      </c>
      <c r="F58" s="11">
        <v>1</v>
      </c>
    </row>
    <row r="59" spans="1:14" x14ac:dyDescent="0.25">
      <c r="A59" s="13">
        <v>150</v>
      </c>
      <c r="B59" s="14">
        <v>40994</v>
      </c>
      <c r="C59" s="11">
        <v>270</v>
      </c>
      <c r="D59" s="11">
        <f>571+270</f>
        <v>841</v>
      </c>
      <c r="E59" s="11">
        <f>270+91</f>
        <v>361</v>
      </c>
      <c r="F59" s="11">
        <v>1</v>
      </c>
    </row>
    <row r="60" spans="1:14" x14ac:dyDescent="0.25">
      <c r="A60" s="13">
        <v>150</v>
      </c>
      <c r="B60" s="14">
        <v>40994</v>
      </c>
      <c r="C60" s="11">
        <v>-300</v>
      </c>
      <c r="D60" s="11">
        <v>-300</v>
      </c>
      <c r="E60" s="11">
        <v>-300</v>
      </c>
      <c r="F60" s="11">
        <v>1</v>
      </c>
    </row>
    <row r="61" spans="1:14" x14ac:dyDescent="0.25">
      <c r="A61" s="17">
        <v>150</v>
      </c>
      <c r="B61" s="18">
        <v>41001</v>
      </c>
      <c r="C61" s="15">
        <v>311</v>
      </c>
      <c r="D61" s="15">
        <f>555+311</f>
        <v>866</v>
      </c>
      <c r="E61" s="15">
        <f>292+150</f>
        <v>442</v>
      </c>
      <c r="F61" s="15">
        <v>1</v>
      </c>
    </row>
    <row r="62" spans="1:14" x14ac:dyDescent="0.25">
      <c r="A62" s="17">
        <v>150</v>
      </c>
      <c r="B62" s="18">
        <v>41004</v>
      </c>
      <c r="C62" s="15">
        <v>-300</v>
      </c>
      <c r="D62" s="15">
        <v>-300</v>
      </c>
      <c r="E62" s="15">
        <v>-300</v>
      </c>
      <c r="F62" s="15">
        <v>1</v>
      </c>
    </row>
    <row r="63" spans="1:14" x14ac:dyDescent="0.25">
      <c r="A63" s="17">
        <v>150</v>
      </c>
      <c r="B63" s="18">
        <v>41008</v>
      </c>
      <c r="C63" s="15">
        <v>125</v>
      </c>
      <c r="D63" s="15">
        <f>469+125</f>
        <v>594</v>
      </c>
      <c r="E63" s="15">
        <f>125+80</f>
        <v>205</v>
      </c>
      <c r="F63" s="15">
        <v>1</v>
      </c>
    </row>
    <row r="64" spans="1:14" x14ac:dyDescent="0.25">
      <c r="A64" s="17">
        <v>150</v>
      </c>
      <c r="B64" s="18">
        <v>41009</v>
      </c>
      <c r="C64" s="15">
        <v>175</v>
      </c>
      <c r="D64" s="15">
        <f>489+175</f>
        <v>664</v>
      </c>
      <c r="E64" s="15">
        <f>175+555</f>
        <v>730</v>
      </c>
      <c r="F64" s="15">
        <v>1</v>
      </c>
    </row>
    <row r="65" spans="1:14" x14ac:dyDescent="0.25">
      <c r="A65" s="17">
        <v>150</v>
      </c>
      <c r="B65" s="18">
        <v>41009</v>
      </c>
      <c r="C65" s="15">
        <v>264</v>
      </c>
      <c r="D65" s="15">
        <f>550+Table1[[#This Row],[Column3]]</f>
        <v>814</v>
      </c>
      <c r="E65" s="15">
        <f>Table1[[#This Row],[Column3]]+211</f>
        <v>475</v>
      </c>
      <c r="F65" s="15">
        <v>1</v>
      </c>
      <c r="I65" s="15" t="s">
        <v>5</v>
      </c>
      <c r="J65" s="15" t="s">
        <v>6</v>
      </c>
      <c r="K65" s="15" t="s">
        <v>8</v>
      </c>
      <c r="L65" s="15" t="s">
        <v>7</v>
      </c>
      <c r="M65" s="15" t="s">
        <v>9</v>
      </c>
      <c r="N65" s="15" t="s">
        <v>10</v>
      </c>
    </row>
    <row r="66" spans="1:14" x14ac:dyDescent="0.25">
      <c r="A66" s="17">
        <v>150</v>
      </c>
      <c r="B66" s="18">
        <v>41010</v>
      </c>
      <c r="C66" s="15">
        <v>-300</v>
      </c>
      <c r="D66" s="15">
        <v>-300</v>
      </c>
      <c r="E66" s="15">
        <v>-300</v>
      </c>
      <c r="F66" s="15">
        <v>1</v>
      </c>
      <c r="I66" s="15">
        <f>SUM(D61:D74)</f>
        <v>3433</v>
      </c>
      <c r="J66" s="15">
        <f>SUM(F61:F74)</f>
        <v>11</v>
      </c>
      <c r="K66" s="15">
        <v>8</v>
      </c>
      <c r="L66" s="16">
        <f>(K66/J66)</f>
        <v>0.72727272727272729</v>
      </c>
      <c r="M66" s="15">
        <f>J66-K66</f>
        <v>3</v>
      </c>
      <c r="N66" s="16">
        <f>(M66/J66)</f>
        <v>0.27272727272727271</v>
      </c>
    </row>
    <row r="67" spans="1:14" x14ac:dyDescent="0.25">
      <c r="A67" s="17">
        <v>150</v>
      </c>
      <c r="B67" s="18">
        <v>41010</v>
      </c>
      <c r="C67" s="15">
        <v>291</v>
      </c>
      <c r="D67" s="15">
        <f>Table1[[#This Row],[Column3]]-150</f>
        <v>141</v>
      </c>
      <c r="E67" s="15">
        <f>33+Table1[[#This Row],[Column3]]</f>
        <v>324</v>
      </c>
      <c r="F67" s="15">
        <v>1</v>
      </c>
      <c r="I67" s="15" t="s">
        <v>2</v>
      </c>
      <c r="J67" s="15" t="s">
        <v>6</v>
      </c>
      <c r="K67" s="15" t="s">
        <v>8</v>
      </c>
      <c r="L67" s="15" t="s">
        <v>7</v>
      </c>
      <c r="M67" s="15" t="s">
        <v>9</v>
      </c>
      <c r="N67" s="15" t="s">
        <v>10</v>
      </c>
    </row>
    <row r="68" spans="1:14" x14ac:dyDescent="0.25">
      <c r="A68" s="17">
        <v>163</v>
      </c>
      <c r="B68" s="18">
        <v>41012</v>
      </c>
      <c r="C68" s="15">
        <v>186</v>
      </c>
      <c r="D68" s="15">
        <f>416+186</f>
        <v>602</v>
      </c>
      <c r="E68" s="15">
        <f>Table1[[#This Row],[Column3]]+52</f>
        <v>238</v>
      </c>
      <c r="F68" s="15">
        <v>1</v>
      </c>
      <c r="I68" s="15">
        <f>SUM(E61:E74)</f>
        <v>1956</v>
      </c>
      <c r="J68" s="15">
        <f>SUM(F61:F74)</f>
        <v>11</v>
      </c>
      <c r="K68" s="15">
        <v>8</v>
      </c>
      <c r="L68" s="16">
        <f>(K68/J68)</f>
        <v>0.72727272727272729</v>
      </c>
      <c r="M68" s="15">
        <f>J68-K68</f>
        <v>3</v>
      </c>
      <c r="N68" s="16">
        <f>(M68/J68)</f>
        <v>0.27272727272727271</v>
      </c>
    </row>
    <row r="69" spans="1:14" x14ac:dyDescent="0.25">
      <c r="A69" s="17">
        <v>150</v>
      </c>
      <c r="B69" s="18">
        <v>41015</v>
      </c>
      <c r="C69" s="15">
        <v>-300</v>
      </c>
      <c r="D69" s="15">
        <v>-300</v>
      </c>
      <c r="E69" s="15">
        <v>-300</v>
      </c>
      <c r="F69" s="15">
        <v>1</v>
      </c>
    </row>
    <row r="70" spans="1:14" x14ac:dyDescent="0.25">
      <c r="A70" s="17">
        <v>150</v>
      </c>
      <c r="B70" s="18">
        <v>41015</v>
      </c>
      <c r="C70" s="15">
        <v>170</v>
      </c>
      <c r="D70" s="15">
        <f>Table1[[#This Row],[Column3]]+350</f>
        <v>520</v>
      </c>
      <c r="E70" s="15">
        <f>Table1[[#This Row],[Column3]]+140</f>
        <v>310</v>
      </c>
      <c r="F70" s="15">
        <v>1</v>
      </c>
    </row>
    <row r="71" spans="1:14" x14ac:dyDescent="0.25">
      <c r="A71" s="17">
        <v>150</v>
      </c>
      <c r="B71" s="18">
        <v>41016</v>
      </c>
      <c r="C71" s="15">
        <v>282</v>
      </c>
      <c r="D71" s="15">
        <f>Table1[[#This Row],[Column3]]-150</f>
        <v>132</v>
      </c>
      <c r="E71" s="15">
        <f>Table1[[#This Row],[Column3]]-150</f>
        <v>132</v>
      </c>
      <c r="F71" s="15">
        <v>1</v>
      </c>
    </row>
    <row r="75" spans="1:14" x14ac:dyDescent="0.25">
      <c r="A75" s="2">
        <f ca="1">SUM(Table1[Column1])</f>
        <v>7013</v>
      </c>
      <c r="C75" s="2">
        <f ca="1">SUM(C20:C111)</f>
        <v>2596</v>
      </c>
      <c r="D75">
        <f ca="1">SUM(D4:D111)</f>
        <v>11442</v>
      </c>
      <c r="E75">
        <f ca="1">SUM(E4:E111)</f>
        <v>9385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rookie</dc:creator>
  <cp:lastModifiedBy>rookie</cp:lastModifiedBy>
  <dcterms:created xsi:type="dcterms:W3CDTF">2012-04-19T05:52:32Z</dcterms:created>
  <dcterms:modified xsi:type="dcterms:W3CDTF">2012-04-20T12:20:05Z</dcterms:modified>
</cp:coreProperties>
</file>